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Print_Area" localSheetId="0">Table1!$A$1:$F$25</definedName>
  </definedNames>
  <calcPr calcId="145621"/>
</workbook>
</file>

<file path=xl/calcChain.xml><?xml version="1.0" encoding="utf-8"?>
<calcChain xmlns="http://schemas.openxmlformats.org/spreadsheetml/2006/main">
  <c r="F11" i="1" l="1"/>
  <c r="E11" i="1"/>
  <c r="D11" i="1"/>
  <c r="F13" i="1"/>
  <c r="E13" i="1"/>
  <c r="D13" i="1"/>
  <c r="F8" i="1" l="1"/>
  <c r="E8" i="1"/>
  <c r="D8" i="1"/>
</calcChain>
</file>

<file path=xl/sharedStrings.xml><?xml version="1.0" encoding="utf-8"?>
<sst xmlns="http://schemas.openxmlformats.org/spreadsheetml/2006/main" count="81" uniqueCount="47">
  <si>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</si>
  <si>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2020 ГОД И ПЛАНОВЫЙ ПЕРИОД 2021 И 2022 ГОДОВ</t>
  </si>
  <si>
    <t>тыс. рублей</t>
  </si>
  <si>
    <t>Наименование</t>
  </si>
  <si>
    <t>РЗ</t>
  </si>
  <si>
    <t>ПР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</si>
  <si>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</si>
  <si>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</si>
  <si>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</si>
  <si>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</si>
  <si>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</si>
  <si>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</si>
  <si>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</si>
  <si>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</si>
  <si>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</si>
  <si>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</si>
  <si>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</si>
  <si>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</si>
  <si>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</si>
  <si>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</si>
  <si>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</si>
  <si>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</si>
  <si>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</si>
  <si>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</si>
  <si>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</si>
  <si>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</si>
  <si>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</si>
  <si>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</si>
  <si>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</si>
  <si>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</si>
  <si>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</si>
  <si>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</si>
  <si>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</si>
  <si>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</si>
  <si>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</si>
  <si>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</si>
  <si>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</si>
  <si>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</si>
  <si>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</si>
  <si>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</si>
  <si>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</si>
  <si>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</si>
  <si>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</si>
  <si>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</si>
  <si>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</si>
  <si>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"Туръя" "О бюджете сельского поселения "Туръя" на 2020 год и плановый период 2021 и 2022 годов"</t>
    </r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</si>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</sst>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49" fontId="8" fillId="0" borderId="2" xfId="0" applyNumberFormat="1" applyFont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7" fillId="2" borderId="3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A4" sqref="A4:F4"/>
    </sheetView>
  </sheetViews>
  <sheetFormatPr defaultRowHeight="13.2" x14ac:dyDescent="0.25"/>
  <cols>
    <col min="1" max="1" width="60.6640625"/>
    <col min="2" max="2" width="4.5546875" customWidth="1"/>
    <col min="3" max="3" width="4.33203125" customWidth="1"/>
    <col min="4" max="4" width="10.5546875" customWidth="1"/>
    <col min="5" max="6" width="10" customWidth="1"/>
  </cols>
  <sheetData>
    <row r="1" spans="1:10" ht="15.6" x14ac:dyDescent="0.25">
      <c r="D1" s="22" t="s">
        <v>46</v>
      </c>
      <c r="E1" s="22"/>
      <c r="F1" s="22"/>
    </row>
    <row r="2" spans="1:10" ht="78" customHeight="1" x14ac:dyDescent="0.25">
      <c r="A2" s="1" t="s">
        <v>0</v>
      </c>
      <c r="B2" s="1" t="s">
        <v>0</v>
      </c>
      <c r="C2" s="1" t="s">
        <v>0</v>
      </c>
      <c r="D2" s="19" t="s">
        <v>45</v>
      </c>
      <c r="E2" s="19"/>
      <c r="F2" s="19"/>
    </row>
    <row r="3" spans="1:10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10" ht="84.6" customHeight="1" x14ac:dyDescent="0.25">
      <c r="A4" s="20" t="s">
        <v>1</v>
      </c>
      <c r="B4" s="20"/>
      <c r="C4" s="20"/>
      <c r="D4" s="20"/>
      <c r="E4" s="20"/>
      <c r="F4" s="20"/>
    </row>
    <row r="5" spans="1:10" ht="15.6" x14ac:dyDescent="0.3">
      <c r="A5" s="21" t="s">
        <v>2</v>
      </c>
      <c r="B5" s="21"/>
      <c r="C5" s="21"/>
      <c r="D5" s="21"/>
      <c r="E5" s="21"/>
      <c r="F5" s="21"/>
    </row>
    <row r="6" spans="1:10" ht="15.6" x14ac:dyDescent="0.25">
      <c r="A6" s="5" t="s">
        <v>3</v>
      </c>
      <c r="B6" s="5" t="s">
        <v>4</v>
      </c>
      <c r="C6" s="5" t="s">
        <v>5</v>
      </c>
      <c r="D6" s="6" t="s">
        <v>6</v>
      </c>
      <c r="E6" s="6" t="s">
        <v>7</v>
      </c>
      <c r="F6" s="6" t="s">
        <v>8</v>
      </c>
    </row>
    <row r="7" spans="1:10" s="7" customFormat="1" x14ac:dyDescent="0.25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</row>
    <row r="8" spans="1:10" ht="13.8" x14ac:dyDescent="0.25">
      <c r="A8" s="8" t="s">
        <v>15</v>
      </c>
      <c r="B8" s="2" t="s">
        <v>0</v>
      </c>
      <c r="C8" s="2" t="s">
        <v>0</v>
      </c>
      <c r="D8" s="9">
        <f>D11+D17+D19+D21+D24</f>
        <v>3583.8009999999999</v>
      </c>
      <c r="E8" s="9">
        <f>E9+E11+E17+E19+E21+E24</f>
        <v>3101.8419999999996</v>
      </c>
      <c r="F8" s="9">
        <f>F9+F11+F17+F19+F21+F24</f>
        <v>3199.8829999999994</v>
      </c>
    </row>
    <row r="9" spans="1:10" s="14" customFormat="1" ht="13.8" x14ac:dyDescent="0.25">
      <c r="A9" s="13" t="s">
        <v>16</v>
      </c>
      <c r="B9" s="3" t="s">
        <v>17</v>
      </c>
      <c r="C9" s="3" t="s">
        <v>0</v>
      </c>
      <c r="D9" s="9" t="s">
        <v>0</v>
      </c>
      <c r="E9" s="9">
        <v>73.224999999999994</v>
      </c>
      <c r="F9" s="9">
        <v>151.185</v>
      </c>
    </row>
    <row r="10" spans="1:10" ht="13.8" x14ac:dyDescent="0.25">
      <c r="A10" s="15" t="s">
        <v>44</v>
      </c>
      <c r="B10" s="11" t="s">
        <v>17</v>
      </c>
      <c r="C10" s="11" t="s">
        <v>17</v>
      </c>
      <c r="D10" s="12" t="s">
        <v>0</v>
      </c>
      <c r="E10" s="12">
        <v>73.224999999999994</v>
      </c>
      <c r="F10" s="12">
        <v>151.185</v>
      </c>
    </row>
    <row r="11" spans="1:10" s="14" customFormat="1" ht="13.8" x14ac:dyDescent="0.25">
      <c r="A11" s="13" t="s">
        <v>18</v>
      </c>
      <c r="B11" s="3" t="s">
        <v>19</v>
      </c>
      <c r="C11" s="3" t="s">
        <v>0</v>
      </c>
      <c r="D11" s="9">
        <f>2744.121+1.592</f>
        <v>2745.7130000000002</v>
      </c>
      <c r="E11" s="9">
        <f>2562.773+1.99</f>
        <v>2564.7629999999999</v>
      </c>
      <c r="F11" s="9">
        <f>2582.855+1.99-0.001</f>
        <v>2584.8439999999996</v>
      </c>
    </row>
    <row r="12" spans="1:10" ht="31.8" customHeight="1" x14ac:dyDescent="0.25">
      <c r="A12" s="10" t="s">
        <v>20</v>
      </c>
      <c r="B12" s="11" t="s">
        <v>19</v>
      </c>
      <c r="C12" s="11" t="s">
        <v>21</v>
      </c>
      <c r="D12" s="12">
        <v>684.13300000000004</v>
      </c>
      <c r="E12" s="12">
        <v>680.93299999999999</v>
      </c>
      <c r="F12" s="18">
        <v>680.93299999999999</v>
      </c>
      <c r="G12" s="16"/>
      <c r="H12" s="16"/>
      <c r="I12" s="16"/>
      <c r="J12" s="17"/>
    </row>
    <row r="13" spans="1:10" ht="45" customHeight="1" x14ac:dyDescent="0.25">
      <c r="A13" s="10" t="s">
        <v>22</v>
      </c>
      <c r="B13" s="11" t="s">
        <v>19</v>
      </c>
      <c r="C13" s="11" t="s">
        <v>23</v>
      </c>
      <c r="D13" s="12">
        <f>2048.27+1.592</f>
        <v>2049.8620000000001</v>
      </c>
      <c r="E13" s="12">
        <f>1879.622+1.99</f>
        <v>1881.6120000000001</v>
      </c>
      <c r="F13" s="12">
        <f>1899.704+1.99</f>
        <v>1901.694</v>
      </c>
    </row>
    <row r="14" spans="1:10" ht="44.4" customHeight="1" x14ac:dyDescent="0.25">
      <c r="A14" s="10" t="s">
        <v>24</v>
      </c>
      <c r="B14" s="11" t="s">
        <v>19</v>
      </c>
      <c r="C14" s="11" t="s">
        <v>25</v>
      </c>
      <c r="D14" s="12">
        <v>0.41799999999999998</v>
      </c>
      <c r="E14" s="12">
        <v>0.41799999999999998</v>
      </c>
      <c r="F14" s="12">
        <v>0.41799999999999998</v>
      </c>
    </row>
    <row r="15" spans="1:10" ht="13.8" x14ac:dyDescent="0.25">
      <c r="A15" s="10" t="s">
        <v>26</v>
      </c>
      <c r="B15" s="11" t="s">
        <v>19</v>
      </c>
      <c r="C15" s="11" t="s">
        <v>27</v>
      </c>
      <c r="D15" s="12">
        <v>1.5</v>
      </c>
      <c r="E15" s="12">
        <v>1.5</v>
      </c>
      <c r="F15" s="12">
        <v>1.5</v>
      </c>
    </row>
    <row r="16" spans="1:10" ht="13.8" x14ac:dyDescent="0.25">
      <c r="A16" s="10" t="s">
        <v>28</v>
      </c>
      <c r="B16" s="11" t="s">
        <v>19</v>
      </c>
      <c r="C16" s="11" t="s">
        <v>29</v>
      </c>
      <c r="D16" s="12">
        <v>9.8000000000000007</v>
      </c>
      <c r="E16" s="12">
        <v>0.3</v>
      </c>
      <c r="F16" s="12">
        <v>0.3</v>
      </c>
    </row>
    <row r="17" spans="1:6" s="14" customFormat="1" ht="27.6" x14ac:dyDescent="0.25">
      <c r="A17" s="13" t="s">
        <v>30</v>
      </c>
      <c r="B17" s="3" t="s">
        <v>31</v>
      </c>
      <c r="C17" s="3" t="s">
        <v>0</v>
      </c>
      <c r="D17" s="9">
        <v>18.600000000000001</v>
      </c>
      <c r="E17" s="9">
        <v>18.600000000000001</v>
      </c>
      <c r="F17" s="9">
        <v>18.600000000000001</v>
      </c>
    </row>
    <row r="18" spans="1:6" ht="30.6" customHeight="1" x14ac:dyDescent="0.25">
      <c r="A18" s="10" t="s">
        <v>32</v>
      </c>
      <c r="B18" s="11" t="s">
        <v>31</v>
      </c>
      <c r="C18" s="11" t="s">
        <v>33</v>
      </c>
      <c r="D18" s="12">
        <v>18.600000000000001</v>
      </c>
      <c r="E18" s="12">
        <v>18.600000000000001</v>
      </c>
      <c r="F18" s="12">
        <v>18.600000000000001</v>
      </c>
    </row>
    <row r="19" spans="1:6" s="14" customFormat="1" ht="13.8" x14ac:dyDescent="0.25">
      <c r="A19" s="13" t="s">
        <v>34</v>
      </c>
      <c r="B19" s="3" t="s">
        <v>23</v>
      </c>
      <c r="C19" s="3" t="s">
        <v>0</v>
      </c>
      <c r="D19" s="9">
        <v>3</v>
      </c>
      <c r="E19" s="9">
        <v>3</v>
      </c>
      <c r="F19" s="9">
        <v>3</v>
      </c>
    </row>
    <row r="20" spans="1:6" ht="13.8" x14ac:dyDescent="0.25">
      <c r="A20" s="10" t="s">
        <v>35</v>
      </c>
      <c r="B20" s="11" t="s">
        <v>23</v>
      </c>
      <c r="C20" s="11" t="s">
        <v>36</v>
      </c>
      <c r="D20" s="12">
        <v>3</v>
      </c>
      <c r="E20" s="12">
        <v>3</v>
      </c>
      <c r="F20" s="12">
        <v>3</v>
      </c>
    </row>
    <row r="21" spans="1:6" s="14" customFormat="1" ht="13.8" x14ac:dyDescent="0.25">
      <c r="A21" s="13" t="s">
        <v>37</v>
      </c>
      <c r="B21" s="3" t="s">
        <v>38</v>
      </c>
      <c r="C21" s="3" t="s">
        <v>0</v>
      </c>
      <c r="D21" s="9">
        <v>482.23399999999998</v>
      </c>
      <c r="E21" s="9">
        <v>108</v>
      </c>
      <c r="F21" s="9">
        <v>108</v>
      </c>
    </row>
    <row r="22" spans="1:6" ht="13.8" x14ac:dyDescent="0.25">
      <c r="A22" s="10" t="s">
        <v>39</v>
      </c>
      <c r="B22" s="11" t="s">
        <v>38</v>
      </c>
      <c r="C22" s="11" t="s">
        <v>21</v>
      </c>
      <c r="D22" s="12">
        <v>8</v>
      </c>
      <c r="E22" s="12">
        <v>8</v>
      </c>
      <c r="F22" s="12">
        <v>8</v>
      </c>
    </row>
    <row r="23" spans="1:6" ht="13.8" x14ac:dyDescent="0.25">
      <c r="A23" s="10" t="s">
        <v>40</v>
      </c>
      <c r="B23" s="11" t="s">
        <v>38</v>
      </c>
      <c r="C23" s="11" t="s">
        <v>31</v>
      </c>
      <c r="D23" s="12">
        <v>474.23399999999998</v>
      </c>
      <c r="E23" s="12">
        <v>100</v>
      </c>
      <c r="F23" s="12">
        <v>100</v>
      </c>
    </row>
    <row r="24" spans="1:6" s="14" customFormat="1" ht="13.8" x14ac:dyDescent="0.25">
      <c r="A24" s="13" t="s">
        <v>41</v>
      </c>
      <c r="B24" s="3" t="s">
        <v>42</v>
      </c>
      <c r="C24" s="3" t="s">
        <v>0</v>
      </c>
      <c r="D24" s="9">
        <v>334.25400000000002</v>
      </c>
      <c r="E24" s="9">
        <v>334.25400000000002</v>
      </c>
      <c r="F24" s="9">
        <v>334.25400000000002</v>
      </c>
    </row>
    <row r="25" spans="1:6" ht="13.8" x14ac:dyDescent="0.25">
      <c r="A25" s="10" t="s">
        <v>43</v>
      </c>
      <c r="B25" s="11" t="s">
        <v>42</v>
      </c>
      <c r="C25" s="11" t="s">
        <v>19</v>
      </c>
      <c r="D25" s="12">
        <v>334.25400000000002</v>
      </c>
      <c r="E25" s="12">
        <v>334.25400000000002</v>
      </c>
      <c r="F25" s="12">
        <v>334.25400000000002</v>
      </c>
    </row>
  </sheetData>
  <mergeCells count="4">
    <mergeCell ref="D2:F2"/>
    <mergeCell ref="A4:F4"/>
    <mergeCell ref="A5:F5"/>
    <mergeCell ref="D1:F1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2020-01-08T15:56:41Z</dcterms:modified>
</cp:coreProperties>
</file>